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19 CUENTA PUBLICA\OBJETIVOS Y METAS CUENTA PUBLICA 2019\03 PRESIDENCIA MUNICIPAL\"/>
    </mc:Choice>
  </mc:AlternateContent>
  <bookViews>
    <workbookView xWindow="0" yWindow="0" windowWidth="20730" windowHeight="9735"/>
  </bookViews>
  <sheets>
    <sheet name="135 03 04 020 04 PPTO 2019" sheetId="145" r:id="rId1"/>
  </sheets>
  <calcPr calcId="152511"/>
</workbook>
</file>

<file path=xl/calcChain.xml><?xml version="1.0" encoding="utf-8"?>
<calcChain xmlns="http://schemas.openxmlformats.org/spreadsheetml/2006/main">
  <c r="V20" i="145" l="1"/>
  <c r="X20" i="145" s="1"/>
  <c r="W20" i="145"/>
  <c r="V21" i="145"/>
  <c r="X21" i="145" s="1"/>
  <c r="W21" i="145"/>
  <c r="V22" i="145"/>
  <c r="W22" i="145"/>
  <c r="X22" i="145" s="1"/>
  <c r="V23" i="145"/>
  <c r="W23" i="145"/>
  <c r="X23" i="145"/>
  <c r="V24" i="145"/>
  <c r="X24" i="145" s="1"/>
  <c r="W24" i="145"/>
  <c r="V25" i="145"/>
  <c r="W25" i="145"/>
  <c r="X25" i="145"/>
  <c r="V26" i="145"/>
  <c r="W26" i="145"/>
  <c r="X26" i="145" s="1"/>
  <c r="V27" i="145"/>
  <c r="X27" i="145" s="1"/>
  <c r="W27" i="145"/>
  <c r="V29" i="145"/>
  <c r="W29" i="145"/>
  <c r="X29" i="145" s="1"/>
  <c r="W19" i="145"/>
  <c r="V19" i="145"/>
  <c r="X19" i="145" s="1"/>
  <c r="I20" i="145" l="1"/>
  <c r="I21" i="145"/>
  <c r="I22" i="145"/>
  <c r="I23" i="145"/>
  <c r="I24" i="145"/>
  <c r="I25" i="145"/>
  <c r="I26" i="145"/>
  <c r="I27" i="145"/>
  <c r="I19" i="145"/>
  <c r="G20" i="145"/>
  <c r="G21" i="145"/>
  <c r="G22" i="145"/>
  <c r="G23" i="145"/>
  <c r="G24" i="145"/>
  <c r="G25" i="145"/>
  <c r="G26" i="145"/>
  <c r="G27" i="145"/>
  <c r="G19" i="145"/>
  <c r="F19" i="145"/>
  <c r="H19" i="145"/>
  <c r="H29" i="145" s="1"/>
  <c r="R19" i="145"/>
  <c r="S19" i="145"/>
  <c r="F20" i="145"/>
  <c r="H20" i="145"/>
  <c r="R20" i="145"/>
  <c r="S20" i="145"/>
  <c r="T20" i="145" s="1"/>
  <c r="F21" i="145"/>
  <c r="H21" i="145"/>
  <c r="R21" i="145"/>
  <c r="S21" i="145"/>
  <c r="T21" i="145" s="1"/>
  <c r="F22" i="145"/>
  <c r="H22" i="145"/>
  <c r="R22" i="145"/>
  <c r="S22" i="145"/>
  <c r="T22" i="145" s="1"/>
  <c r="F23" i="145"/>
  <c r="H23" i="145"/>
  <c r="R23" i="145"/>
  <c r="S23" i="145"/>
  <c r="T23" i="145" s="1"/>
  <c r="F24" i="145"/>
  <c r="H24" i="145"/>
  <c r="R24" i="145"/>
  <c r="S24" i="145"/>
  <c r="F25" i="145"/>
  <c r="H25" i="145"/>
  <c r="R25" i="145"/>
  <c r="S25" i="145"/>
  <c r="T25" i="145" s="1"/>
  <c r="F26" i="145"/>
  <c r="H26" i="145"/>
  <c r="R26" i="145"/>
  <c r="S26" i="145"/>
  <c r="T26" i="145" s="1"/>
  <c r="F27" i="145"/>
  <c r="H27" i="145"/>
  <c r="R27" i="145"/>
  <c r="S27" i="145"/>
  <c r="F28" i="145"/>
  <c r="H28" i="145"/>
  <c r="R28" i="145"/>
  <c r="S28" i="145"/>
  <c r="T28" i="145"/>
  <c r="E29" i="145"/>
  <c r="J29" i="145"/>
  <c r="K29" i="145"/>
  <c r="L29" i="145"/>
  <c r="M29" i="145"/>
  <c r="N29" i="145"/>
  <c r="O29" i="145"/>
  <c r="P29" i="145"/>
  <c r="Q29" i="145"/>
  <c r="S29" i="145"/>
  <c r="T27" i="145" l="1"/>
  <c r="T24" i="145"/>
  <c r="T19" i="145"/>
  <c r="R29" i="145"/>
  <c r="T29" i="145" s="1"/>
  <c r="I29" i="145"/>
</calcChain>
</file>

<file path=xl/sharedStrings.xml><?xml version="1.0" encoding="utf-8"?>
<sst xmlns="http://schemas.openxmlformats.org/spreadsheetml/2006/main" count="74" uniqueCount="64">
  <si>
    <t>FORMULAR INFORMES PREVIOS Y JUSTIFICADOS PARA LOS INCIDENTES DE SUSPENSION Y LOS JUICIOS DE AMPARO, RESPECTIVAMENTE, QUE LOS PARTICULARES PRESENTAN EN CONTRA DE ACTOS DE LAS DISTINTAS AUTORIDADES MUNICIPALES</t>
  </si>
  <si>
    <t>FORMULAR CONTESTACIONES, CON OFRECIMIENTO DE PRUEBAS EN LOS JUICIOS DE AMPARO, RESPECTIVAMENTE, QUE LOS PARTICULARES EN EL TRIBUNAL DE LO CONTENCIOSO ADMINISTRA TIVO DEL ESTADO EN CONTRA DE DIVERSAS AUTORIDADES MUNICIPALES.</t>
  </si>
  <si>
    <t>ASISTIR COMO DELEGADOS DE LAS AUTORIDADES MUNICIPALES A LAS AUDIENCIAS INCIDEN TALES Y CONSTITUCIONALES EN LOS JUICIOS DE AMPARO SEGUIDOS ANTE LOS JUZGADOS DE DISTRITO Y A LAS AUDIENCIAS QUE SE CELEBRAN ANTE EL TRIBUNAL DE LO CONTENCIOSO ADMINISTRATIVO</t>
  </si>
  <si>
    <t>ATENDER Y TRAMITAR LOS RECURSOS ADMINISTRATIVOS QUE PRESENTAN LOS PARTICULARES EN CONTRA DE DIVERSAS AUTORIDADES MPALES</t>
  </si>
  <si>
    <t>REVISAR Y FORMULAR CONTRATOS Y CONVENIOS EN LOS QUE EL MUNICIPIO FIGURA COMO PARTE</t>
  </si>
  <si>
    <t>SANCIONAR EN MATERIA DE RECURSOS HUMANOS LA DETERMINACION DE PENSIONES, JUBILACIONES Y LIQUIDACIONES AL PERSONAL</t>
  </si>
  <si>
    <t>EMITIR INFORMES DEL INICIO, SEGUIMIENTO Y CONCLUSION DE LAS CONTROVERSIAS O LITIGIOS EN QUE EL AYUNTAMIENTO SEA PARTE.</t>
  </si>
  <si>
    <t>AUXILIAR EN EL SEGUIMIENTO DE LOS ACUERDOS TOMADOS EN SESIONES DE CABILDO</t>
  </si>
  <si>
    <t>PRESENTAR DENUNCIAS Y/O QUERELLAS ANTE EL MINISTERIO PUBLICO Y CONSTITUIRSE COMO COADYUVANTES DE LA REPRESENTACION SOCIAL POR DELITOS EN QUE LA ADMINISTRACION MUNICIPAL TENGA EL CARACTER DE AGRAVIADO.</t>
  </si>
  <si>
    <t>Dependencia</t>
  </si>
  <si>
    <t>Unidad Responsable</t>
  </si>
  <si>
    <t>O  B  J  E  T  I  V  O  S</t>
  </si>
  <si>
    <t>M   E   T   A   S</t>
  </si>
  <si>
    <t>D e s c r i p c i o n</t>
  </si>
  <si>
    <t>INFORME</t>
  </si>
  <si>
    <t>ASUNTO</t>
  </si>
  <si>
    <t>Unidad de Medida</t>
  </si>
  <si>
    <t>AUDIENCIA</t>
  </si>
  <si>
    <t>DENUNCIA</t>
  </si>
  <si>
    <t>DICTAMEN</t>
  </si>
  <si>
    <t>CONVENIO</t>
  </si>
  <si>
    <t>JUICIO</t>
  </si>
  <si>
    <t>Programada</t>
  </si>
  <si>
    <t>DAR BASE LEGAL A TODOS LOS ACTOS Y ACUERDOS DEL AYUNTAMIENTO QUE GARANTICE SU SEGURIDAD JURIDICA</t>
  </si>
  <si>
    <t>04 ASUNTOS JURIDICOS</t>
  </si>
  <si>
    <t>Ponderacion %</t>
  </si>
  <si>
    <t>Gasto</t>
  </si>
  <si>
    <t>Meta</t>
  </si>
  <si>
    <t>1er  Trimestre</t>
  </si>
  <si>
    <t>2do  Trimestre</t>
  </si>
  <si>
    <t>3er  Trimestre</t>
  </si>
  <si>
    <t>4to  Trimestre</t>
  </si>
  <si>
    <t>PORCENTAJE</t>
  </si>
  <si>
    <t>Clave</t>
  </si>
  <si>
    <t>Presup.</t>
  </si>
  <si>
    <t>Ejercido</t>
  </si>
  <si>
    <t>Real</t>
  </si>
  <si>
    <t xml:space="preserve">Programada </t>
  </si>
  <si>
    <t>Realizada</t>
  </si>
  <si>
    <t>E1</t>
  </si>
  <si>
    <t>E2</t>
  </si>
  <si>
    <t>E3</t>
  </si>
  <si>
    <t>TOTAL DEL GASTO DE LA UNIDAD RESPONSABLE</t>
  </si>
  <si>
    <t>NOTA:  EL TOTAL DE LA PONDERACION DEBERA SUMAR  100</t>
  </si>
  <si>
    <t>E1 Eficacia   E2 Economía  E3 Eficiencia</t>
  </si>
  <si>
    <t>MUNICIPIO DE GUAYMAS SONORA</t>
  </si>
  <si>
    <t>Acumulado</t>
  </si>
  <si>
    <t>Justificación</t>
  </si>
  <si>
    <t>Diferencia</t>
  </si>
  <si>
    <t xml:space="preserve">                                                   </t>
  </si>
  <si>
    <t>Funcion</t>
  </si>
  <si>
    <t>03 PRESIDENCIA</t>
  </si>
  <si>
    <t>Programa</t>
  </si>
  <si>
    <t>Subprograma</t>
  </si>
  <si>
    <t>135 ASUNTOS JURIDICOS</t>
  </si>
  <si>
    <t>020 PROMOCION Y EJECUCION DE LA NORMATIVIDAD</t>
  </si>
  <si>
    <t>04 SEGUIMIENTO</t>
  </si>
  <si>
    <t>DEL 01 DE  ENERO  AL 31 DE MARZO DE 2019</t>
  </si>
  <si>
    <t>DEL 01 DE  ENERO  AL 30 DE JUNIO DE 2019</t>
  </si>
  <si>
    <t>DEL 01 DE  ENERO  AL 30 DE SEPTIEMBRE DE 2019</t>
  </si>
  <si>
    <t>DEL 01 DE  ENERO AL 31 DE  DICIEMBRE DE 2019</t>
  </si>
  <si>
    <t>CP 16</t>
  </si>
  <si>
    <t>CUENTA PUBLICA 2019</t>
  </si>
  <si>
    <t>INFORMACION PROGRAMATICA PRESUPUESTAL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</si>
</sst>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 _€_-;\-* #,##0.00\ _€_-;_-* &quot;-&quot;??\ _€_-;_-@_-"/>
    <numFmt numFmtId="165" formatCode="########0"/>
  </numFmts>
  <fonts count="6" x14ac:knownFonts="1">
    <font>
      <sz val="10"/>
      <name val="Arial"/>
    </font>
    <font>
      <b/>
      <sz val="9"/>
      <name val="Calibri"/>
      <family val="2"/>
    </font>
    <font>
      <sz val="10"/>
      <name val="Calibri"/>
      <family val="2"/>
    </font>
    <font>
      <b/>
      <i/>
      <sz val="9"/>
      <name val="Calibri"/>
      <family val="2"/>
    </font>
    <font>
      <sz val="9"/>
      <name val="Calibri"/>
      <family val="2"/>
    </font>
    <font>
      <sz val="8"/>
      <name val="Arial"/>
      <family val="2"/>
    </font>
  </fonts>
  <fills count="5">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5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46">
    <xf numFmtId="0" fontId="0" fillId="0" borderId="0" xfId="0"/>
    <xf numFmtId="0" fontId="4" fillId="0" borderId="0" xfId="0" applyNumberFormat="1" applyFont="1" applyFill="1" applyBorder="1" applyAlignment="1" applyProtection="1"/>
    <xf numFmtId="0" fontId="3" fillId="2" borderId="1" xfId="0" applyNumberFormat="1" applyFont="1" applyFill="1" applyBorder="1" applyAlignment="1" applyProtection="1">
      <alignment horizontal="center" vertical="center"/>
    </xf>
    <xf numFmtId="0" fontId="4" fillId="2" borderId="1"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horizontal="center" vertical="center"/>
    </xf>
    <xf numFmtId="0" fontId="2" fillId="0" borderId="0" xfId="0" applyFo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xf>
    <xf numFmtId="0" fontId="3" fillId="2" borderId="2" xfId="0" applyNumberFormat="1" applyFont="1" applyFill="1" applyBorder="1" applyAlignment="1" applyProtection="1">
      <alignment horizontal="center" vertical="center" wrapText="1"/>
    </xf>
    <xf numFmtId="43" fontId="4" fillId="0" borderId="0" xfId="0" applyNumberFormat="1" applyFont="1" applyFill="1" applyBorder="1" applyAlignment="1" applyProtection="1"/>
    <xf numFmtId="0" fontId="1" fillId="0" borderId="0" xfId="0" applyNumberFormat="1" applyFont="1" applyFill="1" applyBorder="1" applyAlignment="1" applyProtection="1"/>
    <xf numFmtId="165" fontId="4" fillId="3" borderId="1" xfId="0" applyNumberFormat="1" applyFont="1" applyFill="1" applyBorder="1" applyAlignment="1" applyProtection="1">
      <alignment horizontal="center" vertical="center"/>
    </xf>
    <xf numFmtId="0" fontId="4" fillId="3" borderId="1"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horizontal="center" vertical="center"/>
      <protection locked="0"/>
    </xf>
    <xf numFmtId="0" fontId="3" fillId="0" borderId="0" xfId="0" applyNumberFormat="1" applyFont="1" applyFill="1" applyBorder="1" applyAlignment="1" applyProtection="1">
      <alignment vertical="center"/>
    </xf>
    <xf numFmtId="165" fontId="4" fillId="4" borderId="3" xfId="0" applyNumberFormat="1" applyFont="1" applyFill="1" applyBorder="1" applyAlignment="1" applyProtection="1">
      <alignment horizontal="center" vertical="center"/>
    </xf>
    <xf numFmtId="165" fontId="4" fillId="4" borderId="1" xfId="0" applyNumberFormat="1" applyFont="1" applyFill="1" applyBorder="1" applyAlignment="1" applyProtection="1">
      <alignment horizontal="center" vertical="center"/>
    </xf>
    <xf numFmtId="164" fontId="4" fillId="0" borderId="1"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164" fontId="4" fillId="3" borderId="1"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horizontal="center" vertical="center" wrapText="1"/>
      <protection locked="0"/>
    </xf>
    <xf numFmtId="0" fontId="4" fillId="0" borderId="0"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vertical="center" wrapText="1"/>
      <protection locked="0"/>
    </xf>
    <xf numFmtId="165" fontId="4" fillId="0" borderId="1" xfId="0" applyNumberFormat="1" applyFont="1" applyFill="1" applyBorder="1" applyAlignment="1" applyProtection="1">
      <alignment horizontal="justify" vertical="center" wrapText="1"/>
      <protection locked="0"/>
    </xf>
    <xf numFmtId="4" fontId="4" fillId="3" borderId="1" xfId="0" applyNumberFormat="1" applyFont="1" applyFill="1" applyBorder="1" applyAlignment="1" applyProtection="1">
      <alignment horizontal="center" vertical="center"/>
    </xf>
    <xf numFmtId="0" fontId="1" fillId="0" borderId="0" xfId="0" applyFont="1" applyAlignment="1" applyProtection="1">
      <alignment horizontal="left" vertical="center"/>
    </xf>
    <xf numFmtId="0" fontId="1" fillId="0" borderId="0" xfId="0" applyNumberFormat="1" applyFont="1" applyFill="1" applyBorder="1" applyAlignment="1" applyProtection="1">
      <alignment vertical="center"/>
    </xf>
    <xf numFmtId="0" fontId="4" fillId="3" borderId="4" xfId="0" applyNumberFormat="1" applyFont="1" applyFill="1" applyBorder="1" applyAlignment="1" applyProtection="1">
      <alignment horizontal="justify" vertical="center" wrapText="1"/>
    </xf>
    <xf numFmtId="0" fontId="4" fillId="3" borderId="5" xfId="0" applyNumberFormat="1" applyFont="1" applyFill="1" applyBorder="1" applyAlignment="1" applyProtection="1">
      <alignment horizontal="justify" vertical="center" wrapText="1"/>
    </xf>
    <xf numFmtId="0" fontId="3" fillId="2" borderId="1" xfId="0" applyNumberFormat="1" applyFont="1" applyFill="1" applyBorder="1" applyAlignment="1" applyProtection="1">
      <alignment horizontal="center" vertical="center"/>
    </xf>
    <xf numFmtId="0" fontId="1" fillId="2" borderId="1" xfId="0" applyNumberFormat="1" applyFont="1" applyFill="1" applyBorder="1" applyAlignment="1" applyProtection="1">
      <alignment horizontal="center" vertical="center"/>
    </xf>
    <xf numFmtId="0" fontId="3" fillId="2" borderId="3"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xf>
    <xf numFmtId="0" fontId="3" fillId="2" borderId="5" xfId="0" applyNumberFormat="1" applyFont="1" applyFill="1" applyBorder="1" applyAlignment="1" applyProtection="1">
      <alignment horizontal="center" vertical="center"/>
    </xf>
    <xf numFmtId="165" fontId="1" fillId="3" borderId="4" xfId="0" applyNumberFormat="1" applyFont="1" applyFill="1" applyBorder="1" applyAlignment="1" applyProtection="1">
      <alignment horizontal="center" vertical="center"/>
    </xf>
    <xf numFmtId="165" fontId="1" fillId="3" borderId="6" xfId="0" applyNumberFormat="1" applyFont="1" applyFill="1" applyBorder="1" applyAlignment="1" applyProtection="1">
      <alignment horizontal="center" vertical="center"/>
    </xf>
    <xf numFmtId="165" fontId="1" fillId="3" borderId="5" xfId="0" applyNumberFormat="1" applyFont="1" applyFill="1" applyBorder="1" applyAlignment="1" applyProtection="1">
      <alignment horizontal="center" vertical="center"/>
    </xf>
    <xf numFmtId="0" fontId="3" fillId="2" borderId="4"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xf>
    <xf numFmtId="0" fontId="2" fillId="0" borderId="0" xfId="0" applyFont="1" applyAlignment="1" applyProtection="1">
      <alignment horizontal="center"/>
    </xf>
    <xf numFmtId="0" fontId="1" fillId="0" borderId="0" xfId="0" applyNumberFormat="1" applyFont="1" applyFill="1" applyBorder="1" applyAlignment="1" applyProtection="1">
      <alignment horizontal="center"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1"/>
  <sheetViews>
    <sheetView tabSelected="1" topLeftCell="A22" zoomScale="90" workbookViewId="0">
      <selection activeCell="V29" sqref="V29"/>
    </sheetView>
  </sheetViews>
  <sheetFormatPr baseColWidth="10" defaultRowHeight="12.75" x14ac:dyDescent="0.2"/>
  <cols>
    <col min="1" max="1" width="5.42578125" style="5" customWidth="1"/>
    <col min="2" max="2" width="12" style="5" customWidth="1"/>
    <col min="3" max="3" width="40.7109375" style="5" customWidth="1"/>
    <col min="4" max="5" width="11.42578125" style="5"/>
    <col min="6" max="6" width="13" style="5" customWidth="1"/>
    <col min="7" max="7" width="11.5703125" style="5" customWidth="1"/>
    <col min="8" max="8" width="10.5703125" style="5" customWidth="1"/>
    <col min="9" max="9" width="10" style="5" customWidth="1"/>
    <col min="10" max="10" width="10.42578125" style="5" hidden="1" customWidth="1"/>
    <col min="11" max="13" width="8.85546875" style="5" hidden="1" customWidth="1"/>
    <col min="14" max="15" width="11.5703125" style="5" hidden="1" customWidth="1"/>
    <col min="16" max="16" width="10.7109375" style="5" hidden="1" customWidth="1"/>
    <col min="17" max="17" width="8.85546875" style="5" hidden="1" customWidth="1"/>
    <col min="18" max="18" width="10.7109375" style="1" hidden="1" customWidth="1"/>
    <col min="19" max="20" width="8.85546875" style="1" hidden="1" customWidth="1"/>
    <col min="21" max="21" width="18.5703125" style="1" customWidth="1"/>
    <col min="22" max="24" width="8.85546875" style="5" customWidth="1"/>
    <col min="25" max="16384" width="11.42578125" style="5"/>
  </cols>
  <sheetData>
    <row r="1" spans="1:24" x14ac:dyDescent="0.2">
      <c r="A1" s="45" t="s">
        <v>62</v>
      </c>
      <c r="B1" s="45"/>
      <c r="C1" s="45"/>
      <c r="D1" s="45"/>
      <c r="E1" s="45"/>
      <c r="F1" s="45"/>
      <c r="G1" s="45"/>
      <c r="H1" s="45"/>
      <c r="I1" s="45"/>
      <c r="J1" s="45"/>
      <c r="K1" s="45"/>
      <c r="L1" s="45"/>
      <c r="M1" s="45"/>
      <c r="N1" s="45"/>
      <c r="O1" s="45"/>
      <c r="P1" s="45"/>
      <c r="Q1" s="45"/>
      <c r="R1" s="45"/>
      <c r="S1" s="45"/>
      <c r="T1" s="45"/>
      <c r="U1" s="45"/>
      <c r="V1" s="45"/>
      <c r="W1" s="45"/>
      <c r="X1" s="45"/>
    </row>
    <row r="2" spans="1:24" x14ac:dyDescent="0.2">
      <c r="A2" s="45" t="s">
        <v>63</v>
      </c>
      <c r="B2" s="45"/>
      <c r="C2" s="45"/>
      <c r="D2" s="45"/>
      <c r="E2" s="45"/>
      <c r="F2" s="45"/>
      <c r="G2" s="45"/>
      <c r="H2" s="45"/>
      <c r="I2" s="45"/>
      <c r="J2" s="45"/>
      <c r="K2" s="45"/>
      <c r="L2" s="45"/>
      <c r="M2" s="45"/>
      <c r="N2" s="45"/>
      <c r="O2" s="45"/>
      <c r="P2" s="45"/>
      <c r="Q2" s="45"/>
      <c r="R2" s="45"/>
      <c r="S2" s="45"/>
      <c r="T2" s="45"/>
      <c r="U2" s="45"/>
      <c r="V2" s="45"/>
      <c r="W2" s="45"/>
      <c r="X2" s="45"/>
    </row>
    <row r="3" spans="1:24" ht="12" customHeight="1" x14ac:dyDescent="0.2">
      <c r="A3" s="45" t="s">
        <v>45</v>
      </c>
      <c r="B3" s="45"/>
      <c r="C3" s="45"/>
      <c r="D3" s="45"/>
      <c r="E3" s="45"/>
      <c r="F3" s="45"/>
      <c r="G3" s="45"/>
      <c r="H3" s="45"/>
      <c r="I3" s="45"/>
      <c r="J3" s="45"/>
      <c r="K3" s="45"/>
      <c r="L3" s="45"/>
      <c r="M3" s="45"/>
      <c r="N3" s="45"/>
      <c r="O3" s="45"/>
      <c r="P3" s="45"/>
      <c r="Q3" s="45"/>
      <c r="R3" s="45"/>
      <c r="S3" s="45"/>
      <c r="T3" s="45"/>
      <c r="U3" s="45"/>
      <c r="V3" s="45"/>
      <c r="W3" s="45"/>
      <c r="X3" s="45"/>
    </row>
    <row r="4" spans="1:24" ht="12" hidden="1" customHeight="1" x14ac:dyDescent="0.2">
      <c r="A4" s="43" t="s">
        <v>57</v>
      </c>
      <c r="B4" s="43"/>
      <c r="C4" s="43"/>
      <c r="D4" s="43"/>
      <c r="E4" s="43"/>
      <c r="F4" s="43"/>
      <c r="G4" s="43"/>
      <c r="H4" s="43"/>
      <c r="I4" s="43"/>
      <c r="J4" s="43"/>
      <c r="K4" s="43"/>
      <c r="L4" s="43"/>
      <c r="M4" s="43"/>
      <c r="N4" s="43"/>
      <c r="O4" s="43"/>
      <c r="P4" s="43"/>
      <c r="Q4" s="43"/>
      <c r="R4" s="43"/>
      <c r="S4" s="43"/>
      <c r="T4" s="43"/>
      <c r="U4" s="43"/>
      <c r="V4" s="43"/>
      <c r="W4" s="43"/>
      <c r="X4" s="43"/>
    </row>
    <row r="5" spans="1:24" ht="12" hidden="1" customHeight="1" x14ac:dyDescent="0.2">
      <c r="A5" s="43" t="s">
        <v>58</v>
      </c>
      <c r="B5" s="43"/>
      <c r="C5" s="43"/>
      <c r="D5" s="43"/>
      <c r="E5" s="43"/>
      <c r="F5" s="43"/>
      <c r="G5" s="43"/>
      <c r="H5" s="43"/>
      <c r="I5" s="43"/>
      <c r="J5" s="43"/>
      <c r="K5" s="43"/>
      <c r="L5" s="43"/>
      <c r="M5" s="43"/>
      <c r="N5" s="43"/>
      <c r="O5" s="43"/>
      <c r="P5" s="43"/>
      <c r="Q5" s="43"/>
      <c r="R5" s="43"/>
      <c r="S5" s="43"/>
      <c r="T5" s="43"/>
      <c r="U5" s="43"/>
      <c r="V5" s="43"/>
      <c r="W5" s="43"/>
      <c r="X5" s="43"/>
    </row>
    <row r="6" spans="1:24" ht="12" hidden="1" customHeight="1" x14ac:dyDescent="0.2">
      <c r="A6" s="43" t="s">
        <v>59</v>
      </c>
      <c r="B6" s="43"/>
      <c r="C6" s="43"/>
      <c r="D6" s="43"/>
      <c r="E6" s="43"/>
      <c r="F6" s="43"/>
      <c r="G6" s="43"/>
      <c r="H6" s="43"/>
      <c r="I6" s="43"/>
      <c r="J6" s="43"/>
      <c r="K6" s="43"/>
      <c r="L6" s="43"/>
      <c r="M6" s="43"/>
      <c r="N6" s="43"/>
      <c r="O6" s="43"/>
      <c r="P6" s="43"/>
      <c r="Q6" s="43"/>
      <c r="R6" s="43"/>
      <c r="S6" s="43"/>
      <c r="T6" s="43"/>
      <c r="U6" s="43"/>
      <c r="V6" s="43"/>
      <c r="W6" s="43"/>
      <c r="X6" s="43"/>
    </row>
    <row r="7" spans="1:24" ht="12" customHeight="1" x14ac:dyDescent="0.2">
      <c r="A7" s="43" t="s">
        <v>60</v>
      </c>
      <c r="B7" s="43"/>
      <c r="C7" s="43"/>
      <c r="D7" s="43"/>
      <c r="E7" s="43"/>
      <c r="F7" s="43"/>
      <c r="G7" s="43"/>
      <c r="H7" s="43"/>
      <c r="I7" s="43"/>
      <c r="J7" s="43"/>
      <c r="K7" s="43"/>
      <c r="L7" s="43"/>
      <c r="M7" s="43"/>
      <c r="N7" s="43"/>
      <c r="O7" s="43"/>
      <c r="P7" s="43"/>
      <c r="Q7" s="43"/>
      <c r="R7" s="43"/>
      <c r="S7" s="43"/>
      <c r="T7" s="43"/>
      <c r="U7" s="43"/>
      <c r="V7" s="43"/>
      <c r="W7" s="43"/>
      <c r="X7" s="43"/>
    </row>
    <row r="8" spans="1:24" ht="12" customHeight="1" x14ac:dyDescent="0.2">
      <c r="A8" s="1"/>
      <c r="B8" s="1"/>
      <c r="C8" s="1"/>
      <c r="D8" s="1"/>
      <c r="E8" s="1"/>
      <c r="F8" s="1"/>
      <c r="G8" s="1"/>
      <c r="H8" s="1"/>
      <c r="I8" s="1"/>
      <c r="J8" s="1"/>
      <c r="K8" s="1"/>
      <c r="L8" s="1"/>
      <c r="M8" s="1"/>
      <c r="N8" s="1"/>
      <c r="O8" s="1"/>
      <c r="P8" s="1"/>
      <c r="Q8" s="1"/>
      <c r="R8" s="7"/>
      <c r="S8" s="7"/>
      <c r="T8" s="7"/>
      <c r="U8" s="7"/>
    </row>
    <row r="9" spans="1:24" x14ac:dyDescent="0.2">
      <c r="A9" s="6" t="s">
        <v>50</v>
      </c>
      <c r="B9" s="6"/>
      <c r="C9" s="6" t="s">
        <v>54</v>
      </c>
      <c r="D9" s="7"/>
      <c r="E9" s="7"/>
      <c r="F9" s="7"/>
      <c r="G9" s="7"/>
      <c r="H9" s="7"/>
      <c r="I9" s="7"/>
      <c r="J9" s="7"/>
      <c r="K9" s="7"/>
      <c r="L9" s="1"/>
      <c r="M9" s="1"/>
      <c r="N9" s="1"/>
      <c r="O9" s="1"/>
      <c r="P9" s="1"/>
      <c r="Q9" s="1"/>
      <c r="R9" s="7"/>
      <c r="S9" s="7"/>
      <c r="T9" s="7"/>
      <c r="U9" s="7"/>
    </row>
    <row r="10" spans="1:24" x14ac:dyDescent="0.2">
      <c r="A10" s="6" t="s">
        <v>9</v>
      </c>
      <c r="B10" s="25"/>
      <c r="C10" s="6" t="s">
        <v>51</v>
      </c>
      <c r="D10" s="7"/>
      <c r="E10" s="7"/>
      <c r="F10" s="7"/>
      <c r="G10" s="7"/>
      <c r="H10" s="7"/>
      <c r="I10" s="7"/>
      <c r="J10" s="7"/>
      <c r="K10" s="7"/>
      <c r="L10" s="1"/>
      <c r="M10" s="1"/>
      <c r="N10" s="1"/>
      <c r="O10" s="1"/>
      <c r="P10" s="1"/>
      <c r="Q10" s="1"/>
      <c r="R10" s="7"/>
      <c r="S10" s="7"/>
      <c r="T10" s="7"/>
      <c r="U10" s="7"/>
    </row>
    <row r="11" spans="1:24" x14ac:dyDescent="0.2">
      <c r="A11" s="6" t="s">
        <v>10</v>
      </c>
      <c r="B11" s="25"/>
      <c r="C11" s="6" t="s">
        <v>24</v>
      </c>
      <c r="D11" s="7"/>
      <c r="E11" s="7"/>
      <c r="F11" s="7"/>
      <c r="G11" s="7"/>
      <c r="H11" s="7"/>
      <c r="I11" s="7"/>
      <c r="J11" s="7"/>
      <c r="K11" s="7"/>
      <c r="L11" s="1"/>
      <c r="M11" s="1"/>
      <c r="N11" s="1"/>
      <c r="O11" s="1"/>
      <c r="P11" s="1"/>
      <c r="Q11" s="1"/>
      <c r="R11" s="7"/>
      <c r="S11" s="7" t="s">
        <v>49</v>
      </c>
      <c r="T11" s="7"/>
      <c r="U11" s="7"/>
    </row>
    <row r="12" spans="1:24" x14ac:dyDescent="0.2">
      <c r="A12" s="6" t="s">
        <v>52</v>
      </c>
      <c r="B12" s="25"/>
      <c r="C12" s="6" t="s">
        <v>55</v>
      </c>
      <c r="D12" s="7"/>
      <c r="E12" s="7"/>
      <c r="F12" s="7"/>
      <c r="G12" s="7"/>
      <c r="H12" s="7"/>
      <c r="I12" s="7"/>
      <c r="J12" s="7"/>
      <c r="K12" s="7"/>
      <c r="L12" s="1"/>
      <c r="M12" s="1"/>
      <c r="N12" s="1"/>
      <c r="O12" s="1"/>
      <c r="P12" s="1"/>
      <c r="Q12" s="1"/>
      <c r="R12" s="7"/>
      <c r="S12" s="7"/>
      <c r="T12" s="7"/>
      <c r="U12" s="7"/>
    </row>
    <row r="13" spans="1:24" x14ac:dyDescent="0.2">
      <c r="A13" s="26" t="s">
        <v>53</v>
      </c>
      <c r="B13" s="26"/>
      <c r="C13" s="14" t="s">
        <v>56</v>
      </c>
      <c r="D13" s="7"/>
      <c r="E13" s="7"/>
      <c r="F13" s="7"/>
      <c r="G13" s="7"/>
      <c r="H13" s="7"/>
      <c r="I13" s="7"/>
      <c r="J13" s="7"/>
      <c r="K13" s="7"/>
      <c r="L13" s="1"/>
      <c r="M13" s="1"/>
      <c r="N13" s="1"/>
      <c r="O13" s="1"/>
      <c r="P13" s="1"/>
      <c r="Q13" s="1"/>
      <c r="R13" s="7"/>
      <c r="S13" s="7"/>
      <c r="T13" s="7"/>
      <c r="U13" s="21"/>
      <c r="W13" s="44" t="s">
        <v>61</v>
      </c>
      <c r="X13" s="44"/>
    </row>
    <row r="14" spans="1:24" x14ac:dyDescent="0.2">
      <c r="A14" s="43" t="s">
        <v>11</v>
      </c>
      <c r="B14" s="43"/>
      <c r="C14" s="43"/>
      <c r="D14" s="43"/>
      <c r="E14" s="43"/>
      <c r="F14" s="43"/>
      <c r="G14" s="43"/>
      <c r="H14" s="43"/>
      <c r="I14" s="43"/>
      <c r="J14" s="43"/>
      <c r="K14" s="43"/>
      <c r="L14" s="43"/>
      <c r="M14" s="43"/>
      <c r="N14" s="43"/>
      <c r="O14" s="43"/>
      <c r="P14" s="43"/>
      <c r="Q14" s="43"/>
      <c r="R14" s="43"/>
      <c r="S14" s="43"/>
      <c r="T14" s="43"/>
      <c r="U14" s="43"/>
      <c r="V14" s="43"/>
      <c r="W14" s="43"/>
      <c r="X14" s="43"/>
    </row>
    <row r="15" spans="1:24" ht="18.75" customHeight="1" x14ac:dyDescent="0.2">
      <c r="A15" s="42" t="s">
        <v>23</v>
      </c>
      <c r="B15" s="42"/>
      <c r="C15" s="42"/>
      <c r="D15" s="42"/>
      <c r="E15" s="42"/>
      <c r="F15" s="42"/>
      <c r="G15" s="42"/>
      <c r="H15" s="42"/>
      <c r="I15" s="42"/>
      <c r="J15" s="42"/>
      <c r="K15" s="42"/>
      <c r="L15" s="42"/>
      <c r="M15" s="42"/>
      <c r="N15" s="42"/>
      <c r="O15" s="42"/>
      <c r="P15" s="42"/>
      <c r="Q15" s="42"/>
      <c r="R15" s="42"/>
      <c r="S15" s="42"/>
      <c r="T15" s="42"/>
      <c r="U15" s="42"/>
      <c r="V15" s="42"/>
      <c r="W15" s="42"/>
      <c r="X15" s="42"/>
    </row>
    <row r="16" spans="1:24" x14ac:dyDescent="0.2">
      <c r="A16" s="1"/>
      <c r="B16" s="1"/>
      <c r="C16" s="1"/>
      <c r="D16" s="1"/>
      <c r="E16" s="1"/>
      <c r="F16" s="1"/>
      <c r="G16" s="1"/>
      <c r="H16" s="1"/>
      <c r="I16" s="1"/>
      <c r="J16" s="1"/>
      <c r="K16" s="1"/>
      <c r="L16" s="1"/>
      <c r="M16" s="1"/>
      <c r="N16" s="1"/>
      <c r="O16" s="1"/>
      <c r="P16" s="1"/>
      <c r="Q16" s="1"/>
      <c r="R16" s="7"/>
      <c r="S16" s="7"/>
      <c r="T16" s="7"/>
      <c r="U16" s="7"/>
    </row>
    <row r="17" spans="1:24" ht="12.75" customHeight="1" x14ac:dyDescent="0.2">
      <c r="A17" s="33" t="s">
        <v>12</v>
      </c>
      <c r="B17" s="41"/>
      <c r="C17" s="34"/>
      <c r="D17" s="31" t="s">
        <v>16</v>
      </c>
      <c r="E17" s="31" t="s">
        <v>25</v>
      </c>
      <c r="F17" s="38" t="s">
        <v>26</v>
      </c>
      <c r="G17" s="40"/>
      <c r="H17" s="38" t="s">
        <v>27</v>
      </c>
      <c r="I17" s="40"/>
      <c r="J17" s="33" t="s">
        <v>28</v>
      </c>
      <c r="K17" s="34"/>
      <c r="L17" s="33" t="s">
        <v>29</v>
      </c>
      <c r="M17" s="34"/>
      <c r="N17" s="33" t="s">
        <v>30</v>
      </c>
      <c r="O17" s="34"/>
      <c r="P17" s="33" t="s">
        <v>31</v>
      </c>
      <c r="Q17" s="34"/>
      <c r="R17" s="29" t="s">
        <v>46</v>
      </c>
      <c r="S17" s="29"/>
      <c r="T17" s="29"/>
      <c r="U17" s="30" t="s">
        <v>47</v>
      </c>
      <c r="V17" s="38" t="s">
        <v>32</v>
      </c>
      <c r="W17" s="39"/>
      <c r="X17" s="40"/>
    </row>
    <row r="18" spans="1:24" x14ac:dyDescent="0.2">
      <c r="A18" s="2" t="s">
        <v>33</v>
      </c>
      <c r="B18" s="29" t="s">
        <v>13</v>
      </c>
      <c r="C18" s="29"/>
      <c r="D18" s="32"/>
      <c r="E18" s="32"/>
      <c r="F18" s="8" t="s">
        <v>34</v>
      </c>
      <c r="G18" s="8" t="s">
        <v>35</v>
      </c>
      <c r="H18" s="8" t="s">
        <v>22</v>
      </c>
      <c r="I18" s="8" t="s">
        <v>36</v>
      </c>
      <c r="J18" s="3" t="s">
        <v>37</v>
      </c>
      <c r="K18" s="3" t="s">
        <v>38</v>
      </c>
      <c r="L18" s="3" t="s">
        <v>37</v>
      </c>
      <c r="M18" s="3" t="s">
        <v>38</v>
      </c>
      <c r="N18" s="3" t="s">
        <v>37</v>
      </c>
      <c r="O18" s="3" t="s">
        <v>38</v>
      </c>
      <c r="P18" s="3" t="s">
        <v>37</v>
      </c>
      <c r="Q18" s="3" t="s">
        <v>38</v>
      </c>
      <c r="R18" s="3" t="s">
        <v>37</v>
      </c>
      <c r="S18" s="3" t="s">
        <v>38</v>
      </c>
      <c r="T18" s="3" t="s">
        <v>48</v>
      </c>
      <c r="U18" s="30"/>
      <c r="V18" s="8" t="s">
        <v>39</v>
      </c>
      <c r="W18" s="8" t="s">
        <v>40</v>
      </c>
      <c r="X18" s="8" t="s">
        <v>41</v>
      </c>
    </row>
    <row r="19" spans="1:24" ht="57.75" customHeight="1" x14ac:dyDescent="0.2">
      <c r="A19" s="11">
        <v>1</v>
      </c>
      <c r="B19" s="27" t="s">
        <v>0</v>
      </c>
      <c r="C19" s="28"/>
      <c r="D19" s="12" t="s">
        <v>14</v>
      </c>
      <c r="E19" s="12">
        <v>20</v>
      </c>
      <c r="F19" s="17">
        <f t="shared" ref="F19:F28" si="0">$F$29*E19/100</f>
        <v>499687.6</v>
      </c>
      <c r="G19" s="17">
        <f>$G$29*E19/100</f>
        <v>499687.6</v>
      </c>
      <c r="H19" s="16">
        <f>J19+L19+N19+P19</f>
        <v>15</v>
      </c>
      <c r="I19" s="4">
        <f>K19+M19+O19+Q19</f>
        <v>65</v>
      </c>
      <c r="J19" s="11">
        <v>5</v>
      </c>
      <c r="K19" s="13">
        <v>11</v>
      </c>
      <c r="L19" s="11">
        <v>5</v>
      </c>
      <c r="M19" s="4">
        <v>7</v>
      </c>
      <c r="N19" s="11">
        <v>5</v>
      </c>
      <c r="O19" s="4">
        <v>12</v>
      </c>
      <c r="P19" s="11"/>
      <c r="Q19" s="4">
        <v>35</v>
      </c>
      <c r="R19" s="15">
        <f t="shared" ref="R19:R29" si="1">J19+L19+N19+P19</f>
        <v>15</v>
      </c>
      <c r="S19" s="15">
        <f t="shared" ref="S19:S29" si="2">K19+M19+O19+Q19</f>
        <v>65</v>
      </c>
      <c r="T19" s="15">
        <f>S19-R19</f>
        <v>50</v>
      </c>
      <c r="U19" s="22"/>
      <c r="V19" s="4">
        <f>I19/H19*100</f>
        <v>433.33333333333331</v>
      </c>
      <c r="W19" s="4">
        <f>G19/F19*100</f>
        <v>100</v>
      </c>
      <c r="X19" s="4">
        <f>V19/W19*100</f>
        <v>433.33333333333331</v>
      </c>
    </row>
    <row r="20" spans="1:24" ht="48" customHeight="1" x14ac:dyDescent="0.2">
      <c r="A20" s="11">
        <v>2</v>
      </c>
      <c r="B20" s="27" t="s">
        <v>1</v>
      </c>
      <c r="C20" s="28"/>
      <c r="D20" s="12" t="s">
        <v>21</v>
      </c>
      <c r="E20" s="12">
        <v>10</v>
      </c>
      <c r="F20" s="17">
        <f t="shared" si="0"/>
        <v>249843.8</v>
      </c>
      <c r="G20" s="17">
        <f t="shared" ref="G20:G27" si="3">$G$29*E20/100</f>
        <v>249843.8</v>
      </c>
      <c r="H20" s="16">
        <f t="shared" ref="H20:H27" si="4">J20+L20+N20+P20</f>
        <v>8</v>
      </c>
      <c r="I20" s="4">
        <f t="shared" ref="I20:I27" si="5">K20+M20+O20+Q20</f>
        <v>42</v>
      </c>
      <c r="J20" s="11">
        <v>2</v>
      </c>
      <c r="K20" s="13">
        <v>12</v>
      </c>
      <c r="L20" s="11">
        <v>3</v>
      </c>
      <c r="M20" s="4">
        <v>14</v>
      </c>
      <c r="N20" s="11">
        <v>3</v>
      </c>
      <c r="O20" s="4">
        <v>6</v>
      </c>
      <c r="P20" s="11"/>
      <c r="Q20" s="4">
        <v>10</v>
      </c>
      <c r="R20" s="15">
        <f t="shared" si="1"/>
        <v>8</v>
      </c>
      <c r="S20" s="15">
        <f t="shared" si="2"/>
        <v>42</v>
      </c>
      <c r="T20" s="15">
        <f t="shared" ref="T20:T29" si="6">S20-R20</f>
        <v>34</v>
      </c>
      <c r="U20" s="23"/>
      <c r="V20" s="4">
        <f t="shared" ref="V20:V29" si="7">I20/H20*100</f>
        <v>525</v>
      </c>
      <c r="W20" s="4">
        <f t="shared" ref="W20:W29" si="8">G20/F20*100</f>
        <v>100</v>
      </c>
      <c r="X20" s="4">
        <f t="shared" ref="X20:X29" si="9">V20/W20*100</f>
        <v>525</v>
      </c>
    </row>
    <row r="21" spans="1:24" ht="66" customHeight="1" x14ac:dyDescent="0.2">
      <c r="A21" s="11">
        <v>3</v>
      </c>
      <c r="B21" s="27" t="s">
        <v>2</v>
      </c>
      <c r="C21" s="28"/>
      <c r="D21" s="12" t="s">
        <v>17</v>
      </c>
      <c r="E21" s="12">
        <v>10</v>
      </c>
      <c r="F21" s="17">
        <f t="shared" si="0"/>
        <v>249843.8</v>
      </c>
      <c r="G21" s="17">
        <f t="shared" si="3"/>
        <v>249843.8</v>
      </c>
      <c r="H21" s="16">
        <f t="shared" si="4"/>
        <v>7</v>
      </c>
      <c r="I21" s="4">
        <f t="shared" si="5"/>
        <v>36</v>
      </c>
      <c r="J21" s="11">
        <v>3</v>
      </c>
      <c r="K21" s="13">
        <v>16</v>
      </c>
      <c r="L21" s="11">
        <v>2</v>
      </c>
      <c r="M21" s="4">
        <v>20</v>
      </c>
      <c r="N21" s="11">
        <v>2</v>
      </c>
      <c r="O21" s="4">
        <v>0</v>
      </c>
      <c r="P21" s="11"/>
      <c r="Q21" s="4">
        <v>0</v>
      </c>
      <c r="R21" s="15">
        <f t="shared" si="1"/>
        <v>7</v>
      </c>
      <c r="S21" s="15">
        <f t="shared" si="2"/>
        <v>36</v>
      </c>
      <c r="T21" s="15">
        <f t="shared" si="6"/>
        <v>29</v>
      </c>
      <c r="U21" s="22"/>
      <c r="V21" s="4">
        <f t="shared" si="7"/>
        <v>514.28571428571433</v>
      </c>
      <c r="W21" s="4">
        <f t="shared" si="8"/>
        <v>100</v>
      </c>
      <c r="X21" s="4">
        <f t="shared" si="9"/>
        <v>514.28571428571433</v>
      </c>
    </row>
    <row r="22" spans="1:24" ht="35.25" customHeight="1" x14ac:dyDescent="0.2">
      <c r="A22" s="11">
        <v>4</v>
      </c>
      <c r="B22" s="27" t="s">
        <v>3</v>
      </c>
      <c r="C22" s="28"/>
      <c r="D22" s="12" t="s">
        <v>15</v>
      </c>
      <c r="E22" s="12">
        <v>10</v>
      </c>
      <c r="F22" s="17">
        <f t="shared" si="0"/>
        <v>249843.8</v>
      </c>
      <c r="G22" s="17">
        <f t="shared" si="3"/>
        <v>249843.8</v>
      </c>
      <c r="H22" s="16">
        <f t="shared" si="4"/>
        <v>7</v>
      </c>
      <c r="I22" s="4">
        <f t="shared" si="5"/>
        <v>31</v>
      </c>
      <c r="J22" s="11">
        <v>3</v>
      </c>
      <c r="K22" s="13">
        <v>28</v>
      </c>
      <c r="L22" s="11">
        <v>2</v>
      </c>
      <c r="M22" s="4">
        <v>2</v>
      </c>
      <c r="N22" s="11">
        <v>2</v>
      </c>
      <c r="O22" s="4">
        <v>0</v>
      </c>
      <c r="P22" s="11"/>
      <c r="Q22" s="4">
        <v>1</v>
      </c>
      <c r="R22" s="15">
        <f t="shared" si="1"/>
        <v>7</v>
      </c>
      <c r="S22" s="15">
        <f t="shared" si="2"/>
        <v>31</v>
      </c>
      <c r="T22" s="15">
        <f t="shared" si="6"/>
        <v>24</v>
      </c>
      <c r="U22" s="22"/>
      <c r="V22" s="4">
        <f t="shared" si="7"/>
        <v>442.85714285714289</v>
      </c>
      <c r="W22" s="4">
        <f t="shared" si="8"/>
        <v>100</v>
      </c>
      <c r="X22" s="4">
        <f t="shared" si="9"/>
        <v>442.85714285714289</v>
      </c>
    </row>
    <row r="23" spans="1:24" ht="37.5" customHeight="1" x14ac:dyDescent="0.2">
      <c r="A23" s="11">
        <v>5</v>
      </c>
      <c r="B23" s="27" t="s">
        <v>4</v>
      </c>
      <c r="C23" s="28"/>
      <c r="D23" s="12" t="s">
        <v>20</v>
      </c>
      <c r="E23" s="12">
        <v>10</v>
      </c>
      <c r="F23" s="17">
        <f t="shared" si="0"/>
        <v>249843.8</v>
      </c>
      <c r="G23" s="17">
        <f t="shared" si="3"/>
        <v>249843.8</v>
      </c>
      <c r="H23" s="16">
        <f t="shared" si="4"/>
        <v>7</v>
      </c>
      <c r="I23" s="4">
        <f t="shared" si="5"/>
        <v>139</v>
      </c>
      <c r="J23" s="11">
        <v>2</v>
      </c>
      <c r="K23" s="13">
        <v>42</v>
      </c>
      <c r="L23" s="11">
        <v>2</v>
      </c>
      <c r="M23" s="4">
        <v>24</v>
      </c>
      <c r="N23" s="11">
        <v>3</v>
      </c>
      <c r="O23" s="4">
        <v>67</v>
      </c>
      <c r="P23" s="11"/>
      <c r="Q23" s="4">
        <v>6</v>
      </c>
      <c r="R23" s="15">
        <f t="shared" si="1"/>
        <v>7</v>
      </c>
      <c r="S23" s="15">
        <f t="shared" si="2"/>
        <v>139</v>
      </c>
      <c r="T23" s="15">
        <f t="shared" si="6"/>
        <v>132</v>
      </c>
      <c r="U23" s="22"/>
      <c r="V23" s="4">
        <f t="shared" si="7"/>
        <v>1985.7142857142858</v>
      </c>
      <c r="W23" s="4">
        <f t="shared" si="8"/>
        <v>100</v>
      </c>
      <c r="X23" s="4">
        <f t="shared" si="9"/>
        <v>1985.7142857142858</v>
      </c>
    </row>
    <row r="24" spans="1:24" ht="54.75" customHeight="1" x14ac:dyDescent="0.2">
      <c r="A24" s="11">
        <v>6</v>
      </c>
      <c r="B24" s="27" t="s">
        <v>8</v>
      </c>
      <c r="C24" s="28"/>
      <c r="D24" s="12" t="s">
        <v>18</v>
      </c>
      <c r="E24" s="12">
        <v>10</v>
      </c>
      <c r="F24" s="17">
        <f t="shared" si="0"/>
        <v>249843.8</v>
      </c>
      <c r="G24" s="17">
        <f t="shared" si="3"/>
        <v>249843.8</v>
      </c>
      <c r="H24" s="16">
        <f t="shared" si="4"/>
        <v>8</v>
      </c>
      <c r="I24" s="4">
        <f t="shared" si="5"/>
        <v>1</v>
      </c>
      <c r="J24" s="11">
        <v>2</v>
      </c>
      <c r="K24" s="13">
        <v>1</v>
      </c>
      <c r="L24" s="11">
        <v>3</v>
      </c>
      <c r="M24" s="4"/>
      <c r="N24" s="11">
        <v>3</v>
      </c>
      <c r="O24" s="4">
        <v>0</v>
      </c>
      <c r="P24" s="11"/>
      <c r="Q24" s="4">
        <v>0</v>
      </c>
      <c r="R24" s="15">
        <f t="shared" si="1"/>
        <v>8</v>
      </c>
      <c r="S24" s="15">
        <f t="shared" si="2"/>
        <v>1</v>
      </c>
      <c r="T24" s="15">
        <f t="shared" si="6"/>
        <v>-7</v>
      </c>
      <c r="U24" s="22"/>
      <c r="V24" s="4">
        <f t="shared" si="7"/>
        <v>12.5</v>
      </c>
      <c r="W24" s="4">
        <f t="shared" si="8"/>
        <v>100</v>
      </c>
      <c r="X24" s="4">
        <f t="shared" si="9"/>
        <v>12.5</v>
      </c>
    </row>
    <row r="25" spans="1:24" ht="38.25" customHeight="1" x14ac:dyDescent="0.2">
      <c r="A25" s="11">
        <v>7</v>
      </c>
      <c r="B25" s="27" t="s">
        <v>5</v>
      </c>
      <c r="C25" s="28"/>
      <c r="D25" s="12" t="s">
        <v>19</v>
      </c>
      <c r="E25" s="12">
        <v>10</v>
      </c>
      <c r="F25" s="17">
        <f t="shared" si="0"/>
        <v>249843.8</v>
      </c>
      <c r="G25" s="17">
        <f t="shared" si="3"/>
        <v>249843.8</v>
      </c>
      <c r="H25" s="16">
        <f t="shared" si="4"/>
        <v>8</v>
      </c>
      <c r="I25" s="4">
        <f t="shared" si="5"/>
        <v>100</v>
      </c>
      <c r="J25" s="11">
        <v>2</v>
      </c>
      <c r="K25" s="13">
        <v>8</v>
      </c>
      <c r="L25" s="11">
        <v>3</v>
      </c>
      <c r="M25" s="4"/>
      <c r="N25" s="11">
        <v>3</v>
      </c>
      <c r="O25" s="4">
        <v>62</v>
      </c>
      <c r="P25" s="11"/>
      <c r="Q25" s="4">
        <v>30</v>
      </c>
      <c r="R25" s="15">
        <f t="shared" si="1"/>
        <v>8</v>
      </c>
      <c r="S25" s="15">
        <f t="shared" si="2"/>
        <v>100</v>
      </c>
      <c r="T25" s="15">
        <f t="shared" si="6"/>
        <v>92</v>
      </c>
      <c r="U25" s="22"/>
      <c r="V25" s="4">
        <f t="shared" si="7"/>
        <v>1250</v>
      </c>
      <c r="W25" s="4">
        <f t="shared" si="8"/>
        <v>100</v>
      </c>
      <c r="X25" s="4">
        <f t="shared" si="9"/>
        <v>1250</v>
      </c>
    </row>
    <row r="26" spans="1:24" ht="39" customHeight="1" x14ac:dyDescent="0.2">
      <c r="A26" s="11">
        <v>8</v>
      </c>
      <c r="B26" s="27" t="s">
        <v>6</v>
      </c>
      <c r="C26" s="28"/>
      <c r="D26" s="12" t="s">
        <v>14</v>
      </c>
      <c r="E26" s="12">
        <v>10</v>
      </c>
      <c r="F26" s="17">
        <f t="shared" si="0"/>
        <v>249843.8</v>
      </c>
      <c r="G26" s="17">
        <f t="shared" si="3"/>
        <v>249843.8</v>
      </c>
      <c r="H26" s="16">
        <f t="shared" si="4"/>
        <v>7</v>
      </c>
      <c r="I26" s="4">
        <f t="shared" si="5"/>
        <v>43</v>
      </c>
      <c r="J26" s="11">
        <v>2</v>
      </c>
      <c r="K26" s="13">
        <v>3</v>
      </c>
      <c r="L26" s="11">
        <v>3</v>
      </c>
      <c r="M26" s="4">
        <v>28</v>
      </c>
      <c r="N26" s="11">
        <v>2</v>
      </c>
      <c r="O26" s="4">
        <v>2</v>
      </c>
      <c r="P26" s="11"/>
      <c r="Q26" s="4">
        <v>10</v>
      </c>
      <c r="R26" s="15">
        <f t="shared" si="1"/>
        <v>7</v>
      </c>
      <c r="S26" s="15">
        <f t="shared" si="2"/>
        <v>43</v>
      </c>
      <c r="T26" s="15">
        <f t="shared" si="6"/>
        <v>36</v>
      </c>
      <c r="U26" s="22"/>
      <c r="V26" s="4">
        <f t="shared" si="7"/>
        <v>614.28571428571433</v>
      </c>
      <c r="W26" s="4">
        <f t="shared" si="8"/>
        <v>100</v>
      </c>
      <c r="X26" s="4">
        <f t="shared" si="9"/>
        <v>614.28571428571433</v>
      </c>
    </row>
    <row r="27" spans="1:24" ht="30" customHeight="1" x14ac:dyDescent="0.2">
      <c r="A27" s="11">
        <v>9</v>
      </c>
      <c r="B27" s="27" t="s">
        <v>7</v>
      </c>
      <c r="C27" s="28"/>
      <c r="D27" s="12" t="s">
        <v>15</v>
      </c>
      <c r="E27" s="12">
        <v>10</v>
      </c>
      <c r="F27" s="17">
        <f t="shared" si="0"/>
        <v>249843.8</v>
      </c>
      <c r="G27" s="17">
        <f t="shared" si="3"/>
        <v>249843.8</v>
      </c>
      <c r="H27" s="16">
        <f t="shared" si="4"/>
        <v>8</v>
      </c>
      <c r="I27" s="4">
        <f t="shared" si="5"/>
        <v>28</v>
      </c>
      <c r="J27" s="11">
        <v>3</v>
      </c>
      <c r="K27" s="13">
        <v>4</v>
      </c>
      <c r="L27" s="11">
        <v>2</v>
      </c>
      <c r="M27" s="4">
        <v>5</v>
      </c>
      <c r="N27" s="11">
        <v>3</v>
      </c>
      <c r="O27" s="4">
        <v>9</v>
      </c>
      <c r="P27" s="11"/>
      <c r="Q27" s="4">
        <v>10</v>
      </c>
      <c r="R27" s="15">
        <f t="shared" si="1"/>
        <v>8</v>
      </c>
      <c r="S27" s="15">
        <f t="shared" si="2"/>
        <v>28</v>
      </c>
      <c r="T27" s="15">
        <f t="shared" si="6"/>
        <v>20</v>
      </c>
      <c r="U27" s="22"/>
      <c r="V27" s="4">
        <f t="shared" si="7"/>
        <v>350</v>
      </c>
      <c r="W27" s="4">
        <f t="shared" si="8"/>
        <v>100</v>
      </c>
      <c r="X27" s="4">
        <f t="shared" si="9"/>
        <v>350</v>
      </c>
    </row>
    <row r="28" spans="1:24" ht="37.5" customHeight="1" x14ac:dyDescent="0.2">
      <c r="A28" s="11"/>
      <c r="B28" s="27"/>
      <c r="C28" s="28"/>
      <c r="D28" s="12"/>
      <c r="E28" s="12"/>
      <c r="F28" s="17">
        <f t="shared" si="0"/>
        <v>0</v>
      </c>
      <c r="G28" s="18"/>
      <c r="H28" s="16">
        <f>J28+L28+N28+P28</f>
        <v>0</v>
      </c>
      <c r="I28" s="4"/>
      <c r="J28" s="11"/>
      <c r="K28" s="13"/>
      <c r="L28" s="11"/>
      <c r="M28" s="4"/>
      <c r="N28" s="11"/>
      <c r="O28" s="4"/>
      <c r="P28" s="11"/>
      <c r="Q28" s="4"/>
      <c r="R28" s="15">
        <f t="shared" si="1"/>
        <v>0</v>
      </c>
      <c r="S28" s="15">
        <f t="shared" si="2"/>
        <v>0</v>
      </c>
      <c r="T28" s="15">
        <f t="shared" si="6"/>
        <v>0</v>
      </c>
      <c r="U28" s="20"/>
      <c r="V28" s="4"/>
      <c r="W28" s="4"/>
      <c r="X28" s="4"/>
    </row>
    <row r="29" spans="1:24" s="7" customFormat="1" ht="36.75" customHeight="1" x14ac:dyDescent="0.2">
      <c r="A29" s="35" t="s">
        <v>42</v>
      </c>
      <c r="B29" s="36"/>
      <c r="C29" s="37"/>
      <c r="D29" s="12"/>
      <c r="E29" s="12">
        <f>SUM(E19:E28)</f>
        <v>100</v>
      </c>
      <c r="F29" s="19">
        <v>2498438</v>
      </c>
      <c r="G29" s="24">
        <v>2498438</v>
      </c>
      <c r="H29" s="12">
        <f t="shared" ref="H29:Q29" si="10">SUM(H19:H28)</f>
        <v>75</v>
      </c>
      <c r="I29" s="12">
        <f t="shared" si="10"/>
        <v>485</v>
      </c>
      <c r="J29" s="12">
        <f t="shared" si="10"/>
        <v>24</v>
      </c>
      <c r="K29" s="12">
        <f t="shared" si="10"/>
        <v>125</v>
      </c>
      <c r="L29" s="12">
        <f t="shared" si="10"/>
        <v>25</v>
      </c>
      <c r="M29" s="12">
        <f t="shared" si="10"/>
        <v>100</v>
      </c>
      <c r="N29" s="12">
        <f t="shared" si="10"/>
        <v>26</v>
      </c>
      <c r="O29" s="12">
        <f t="shared" si="10"/>
        <v>158</v>
      </c>
      <c r="P29" s="12">
        <f t="shared" si="10"/>
        <v>0</v>
      </c>
      <c r="Q29" s="12">
        <f t="shared" si="10"/>
        <v>102</v>
      </c>
      <c r="R29" s="16">
        <f t="shared" si="1"/>
        <v>75</v>
      </c>
      <c r="S29" s="16">
        <f t="shared" si="2"/>
        <v>485</v>
      </c>
      <c r="T29" s="16">
        <f t="shared" si="6"/>
        <v>410</v>
      </c>
      <c r="U29" s="11"/>
      <c r="V29" s="4">
        <f t="shared" si="7"/>
        <v>646.66666666666663</v>
      </c>
      <c r="W29" s="4">
        <f t="shared" si="8"/>
        <v>100</v>
      </c>
      <c r="X29" s="4">
        <f t="shared" si="9"/>
        <v>646.66666666666663</v>
      </c>
    </row>
    <row r="30" spans="1:24" s="1" customFormat="1" ht="14.25" customHeight="1" x14ac:dyDescent="0.2">
      <c r="F30" s="9"/>
    </row>
    <row r="31" spans="1:24" s="1" customFormat="1" ht="14.25" customHeight="1" x14ac:dyDescent="0.2">
      <c r="B31" s="10" t="s">
        <v>43</v>
      </c>
      <c r="F31" s="9"/>
      <c r="H31" s="1" t="s">
        <v>44</v>
      </c>
    </row>
    <row r="46" spans="18:21" x14ac:dyDescent="0.2">
      <c r="R46" s="7"/>
      <c r="S46" s="7"/>
      <c r="T46" s="7"/>
      <c r="U46" s="7"/>
    </row>
    <row r="47" spans="18:21" x14ac:dyDescent="0.2">
      <c r="R47" s="7"/>
      <c r="S47" s="7"/>
      <c r="T47" s="7"/>
      <c r="U47" s="7"/>
    </row>
    <row r="48" spans="18:21" x14ac:dyDescent="0.2">
      <c r="R48" s="7"/>
      <c r="S48" s="7"/>
      <c r="T48" s="7"/>
      <c r="U48" s="7"/>
    </row>
    <row r="49" spans="18:21" x14ac:dyDescent="0.2">
      <c r="R49" s="7"/>
      <c r="S49" s="7"/>
      <c r="T49" s="7"/>
      <c r="U49" s="7"/>
    </row>
    <row r="50" spans="18:21" x14ac:dyDescent="0.2">
      <c r="R50" s="7"/>
      <c r="S50" s="7"/>
      <c r="T50" s="7"/>
      <c r="U50" s="7"/>
    </row>
    <row r="51" spans="18:21" x14ac:dyDescent="0.2">
      <c r="R51" s="7"/>
      <c r="S51" s="7"/>
      <c r="T51" s="7"/>
      <c r="U51" s="7"/>
    </row>
  </sheetData>
  <sheetProtection insertRows="0" deleteRows="0"/>
  <mergeCells count="34">
    <mergeCell ref="A15:X15"/>
    <mergeCell ref="A14:X14"/>
    <mergeCell ref="W13:X13"/>
    <mergeCell ref="A1:X1"/>
    <mergeCell ref="A2:X2"/>
    <mergeCell ref="A3:X3"/>
    <mergeCell ref="A7:X7"/>
    <mergeCell ref="A4:X4"/>
    <mergeCell ref="A5:X5"/>
    <mergeCell ref="A6:X6"/>
    <mergeCell ref="A29:C29"/>
    <mergeCell ref="B28:C28"/>
    <mergeCell ref="B27:C27"/>
    <mergeCell ref="B26:C26"/>
    <mergeCell ref="V17:X17"/>
    <mergeCell ref="R17:T17"/>
    <mergeCell ref="B25:C25"/>
    <mergeCell ref="A17:C17"/>
    <mergeCell ref="B24:C24"/>
    <mergeCell ref="B23:C23"/>
    <mergeCell ref="P17:Q17"/>
    <mergeCell ref="L17:M17"/>
    <mergeCell ref="H17:I17"/>
    <mergeCell ref="F17:G17"/>
    <mergeCell ref="B22:C22"/>
    <mergeCell ref="B20:C20"/>
    <mergeCell ref="B21:C21"/>
    <mergeCell ref="B19:C19"/>
    <mergeCell ref="B18:C18"/>
    <mergeCell ref="U17:U18"/>
    <mergeCell ref="D17:D18"/>
    <mergeCell ref="E17:E18"/>
    <mergeCell ref="J17:K17"/>
    <mergeCell ref="N17:O17"/>
  </mergeCells>
  <phoneticPr fontId="0" type="noConversion"/>
  <printOptions horizontalCentered="1"/>
  <pageMargins left="0.19685039370078741" right="0.19685039370078741" top="0.39370078740157483" bottom="0.3937007874015748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135 03 04 020 04 PPTO 2019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DANIA</dc:creator>
  <cp:lastModifiedBy>Hugo</cp:lastModifiedBy>
  <cp:lastPrinted>2020-04-03T23:23:54Z</cp:lastPrinted>
  <dcterms:created xsi:type="dcterms:W3CDTF">2010-04-16T17:39:00Z</dcterms:created>
  <dcterms:modified xsi:type="dcterms:W3CDTF">2020-07-27T20:32:58Z</dcterms:modified>
</cp:coreProperties>
</file>